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72 - 2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9" i="1" l="1"/>
  <c r="C9" i="1"/>
  <c r="E9" i="1"/>
  <c r="I9" i="1"/>
  <c r="B10" i="1"/>
  <c r="C10" i="1"/>
  <c r="E10" i="1"/>
  <c r="I10" i="1"/>
  <c r="B11" i="1"/>
  <c r="C11" i="1"/>
  <c r="E11" i="1"/>
  <c r="I11" i="1"/>
  <c r="B12" i="1"/>
  <c r="C12" i="1"/>
  <c r="E12" i="1"/>
  <c r="I12" i="1"/>
  <c r="B13" i="1"/>
  <c r="C13" i="1"/>
  <c r="E13" i="1"/>
  <c r="I13" i="1"/>
  <c r="B14" i="1"/>
  <c r="C14" i="1"/>
  <c r="E14" i="1"/>
  <c r="I14" i="1"/>
  <c r="B15" i="1"/>
  <c r="C15" i="1"/>
  <c r="E15" i="1"/>
  <c r="I15" i="1"/>
  <c r="E7" i="1" l="1"/>
  <c r="I8" i="1"/>
  <c r="I7" i="1"/>
  <c r="I16" i="1" l="1"/>
  <c r="B8" i="1"/>
  <c r="B7" i="1"/>
  <c r="E8" i="1" l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<sst xmlns="http://schemas.openxmlformats.org/spreadsheetml/2006/main" count="15" uniqueCount="15">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</sst>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45551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72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ламп, светильников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/1,042/)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5</v>
          </cell>
          <cell r="B15">
            <v>3466190041</v>
          </cell>
          <cell r="C15" t="str">
            <v>Лампа LED E27 15Вт А60 220В 1450лм</v>
          </cell>
          <cell r="D15" t="str">
            <v>шт</v>
          </cell>
          <cell r="E15">
            <v>158</v>
          </cell>
          <cell r="F15">
            <v>61.17</v>
          </cell>
          <cell r="G15">
            <v>9664.86</v>
          </cell>
          <cell r="H15" t="str">
            <v>Лампа LED E27 15Вт А60 220В 1450лм</v>
          </cell>
          <cell r="I15" t="str">
            <v>ШТ</v>
          </cell>
          <cell r="J15">
            <v>61.17</v>
          </cell>
          <cell r="K15" t="str">
            <v>По цене материала</v>
          </cell>
          <cell r="L15">
            <v>58.7</v>
          </cell>
          <cell r="M15">
            <v>58.7</v>
          </cell>
          <cell r="N15">
            <v>58.7</v>
          </cell>
          <cell r="O15">
            <v>61.165400000000005</v>
          </cell>
          <cell r="P15">
            <v>61.17</v>
          </cell>
          <cell r="Q15">
            <v>9664.86</v>
          </cell>
          <cell r="R15" t="str">
            <v>ПЦ САП 2025</v>
          </cell>
          <cell r="S15" t="str">
            <v>согл</v>
          </cell>
        </row>
        <row r="16">
          <cell r="A16">
            <v>4</v>
          </cell>
          <cell r="B16">
            <v>3464110003</v>
          </cell>
          <cell r="C16" t="str">
            <v>Патрон Е-27 настенный карболит.</v>
          </cell>
          <cell r="D16" t="str">
            <v>шт</v>
          </cell>
          <cell r="E16">
            <v>18</v>
          </cell>
          <cell r="F16">
            <v>24.29</v>
          </cell>
          <cell r="G16">
            <v>437.21999999999997</v>
          </cell>
          <cell r="H16" t="str">
            <v>Патрон Е-27 настенный карболит</v>
          </cell>
          <cell r="I16" t="str">
            <v>ШТ</v>
          </cell>
          <cell r="J16">
            <v>24.29</v>
          </cell>
          <cell r="K16" t="str">
            <v>По цене материала</v>
          </cell>
          <cell r="L16">
            <v>23.31</v>
          </cell>
          <cell r="M16">
            <v>23.31</v>
          </cell>
          <cell r="N16">
            <v>23.31</v>
          </cell>
          <cell r="O16">
            <v>24.289020000000001</v>
          </cell>
          <cell r="P16">
            <v>24.29</v>
          </cell>
          <cell r="Q16">
            <v>437.21999999999997</v>
          </cell>
          <cell r="R16" t="str">
            <v>ПЦ САП 2025</v>
          </cell>
          <cell r="S16" t="str">
            <v>согл</v>
          </cell>
        </row>
        <row r="17">
          <cell r="A17">
            <v>8</v>
          </cell>
          <cell r="B17">
            <v>3461300243</v>
          </cell>
          <cell r="C17" t="str">
            <v>Прожектор LED TD-PR-M1-70 8400лм</v>
          </cell>
          <cell r="D17" t="str">
            <v>шт</v>
          </cell>
          <cell r="E17">
            <v>48</v>
          </cell>
          <cell r="F17">
            <v>4265.1899999999996</v>
          </cell>
          <cell r="G17">
            <v>204729.12</v>
          </cell>
          <cell r="H17" t="str">
            <v>Прожектор LED TD-PR-M1-70 8400лм</v>
          </cell>
          <cell r="I17" t="str">
            <v>ШТ</v>
          </cell>
          <cell r="J17">
            <v>4265.1899999999996</v>
          </cell>
          <cell r="K17" t="str">
            <v>По цене общества/2024</v>
          </cell>
          <cell r="P17">
            <v>4265.1899999999996</v>
          </cell>
          <cell r="Q17">
            <v>204729.12</v>
          </cell>
          <cell r="R17" t="str">
            <v>ПЦ САП 2025</v>
          </cell>
          <cell r="S17" t="str">
            <v>согл</v>
          </cell>
        </row>
        <row r="18">
          <cell r="A18">
            <v>7</v>
          </cell>
          <cell r="B18">
            <v>3461300245</v>
          </cell>
          <cell r="C18" t="str">
            <v>Прожектор LED UMK 40Вт 5600лм 5000К</v>
          </cell>
          <cell r="D18" t="str">
            <v>шт</v>
          </cell>
          <cell r="E18">
            <v>29</v>
          </cell>
          <cell r="F18">
            <v>3042.15</v>
          </cell>
          <cell r="G18">
            <v>88222.35</v>
          </cell>
          <cell r="H18" t="str">
            <v>Прожектор LED UMK 40Вт 5600лм 5000К</v>
          </cell>
          <cell r="I18" t="str">
            <v>ШТ</v>
          </cell>
          <cell r="J18">
            <v>3042.15</v>
          </cell>
          <cell r="K18" t="str">
            <v>По цене общества/2024</v>
          </cell>
          <cell r="P18">
            <v>3042.15</v>
          </cell>
          <cell r="Q18">
            <v>88222.35</v>
          </cell>
          <cell r="R18" t="str">
            <v>ПЦ САП 2025</v>
          </cell>
          <cell r="S18" t="str">
            <v>согл</v>
          </cell>
        </row>
        <row r="19">
          <cell r="A19">
            <v>6</v>
          </cell>
          <cell r="B19">
            <v>3461290041</v>
          </cell>
          <cell r="C19" t="str">
            <v>Светильник LED 18Вт 5000К IP65 тип ДСП</v>
          </cell>
          <cell r="D19" t="str">
            <v>шт</v>
          </cell>
          <cell r="E19">
            <v>16</v>
          </cell>
          <cell r="F19">
            <v>1748.57</v>
          </cell>
          <cell r="G19">
            <v>27977.119999999999</v>
          </cell>
          <cell r="H19" t="str">
            <v>Светильник LED 18Вт 5000К IP65 тип ДСП</v>
          </cell>
          <cell r="I19" t="str">
            <v>ШТ</v>
          </cell>
          <cell r="J19">
            <v>1748.57</v>
          </cell>
          <cell r="K19" t="str">
            <v>По цене общества/2024</v>
          </cell>
          <cell r="L19">
            <v>1826.82</v>
          </cell>
          <cell r="M19">
            <v>1826.82</v>
          </cell>
          <cell r="N19">
            <v>1826.82</v>
          </cell>
          <cell r="O19">
            <v>1903.5464400000001</v>
          </cell>
          <cell r="P19">
            <v>1748.57</v>
          </cell>
          <cell r="Q19">
            <v>27977.119999999999</v>
          </cell>
          <cell r="R19" t="str">
            <v>ПЦ САП 2025</v>
          </cell>
          <cell r="S19" t="str">
            <v>согл</v>
          </cell>
        </row>
        <row r="20">
          <cell r="A20">
            <v>2</v>
          </cell>
          <cell r="B20">
            <v>3461300114</v>
          </cell>
          <cell r="C20" t="str">
            <v>Светильник LED PLO 80Вт cons 8000лм IP65</v>
          </cell>
          <cell r="D20" t="str">
            <v>шт</v>
          </cell>
          <cell r="E20">
            <v>50</v>
          </cell>
          <cell r="F20">
            <v>2300.06</v>
          </cell>
          <cell r="G20">
            <v>115003</v>
          </cell>
          <cell r="H20" t="str">
            <v>Светильник LED PLO 80Вт cons 8000лм IP65</v>
          </cell>
          <cell r="I20" t="str">
            <v>ШТ</v>
          </cell>
          <cell r="J20">
            <v>2300.06</v>
          </cell>
          <cell r="K20" t="str">
            <v>По цене общества/2024</v>
          </cell>
          <cell r="L20">
            <v>2901.3</v>
          </cell>
          <cell r="M20">
            <v>2901.3</v>
          </cell>
          <cell r="N20">
            <v>2901.3</v>
          </cell>
          <cell r="O20">
            <v>3023.1546000000003</v>
          </cell>
          <cell r="P20">
            <v>2300.06</v>
          </cell>
          <cell r="Q20">
            <v>115003</v>
          </cell>
          <cell r="R20" t="str">
            <v>ПЦ САП 2025</v>
          </cell>
          <cell r="S20" t="str">
            <v>согл</v>
          </cell>
        </row>
        <row r="21">
          <cell r="A21">
            <v>9</v>
          </cell>
          <cell r="B21">
            <v>3461300176</v>
          </cell>
          <cell r="C21" t="str">
            <v>Светильник LED Магистраль v2.0-50</v>
          </cell>
          <cell r="D21" t="str">
            <v>шт</v>
          </cell>
          <cell r="E21">
            <v>4</v>
          </cell>
          <cell r="F21">
            <v>3995.5</v>
          </cell>
          <cell r="G21">
            <v>15982</v>
          </cell>
          <cell r="H21" t="str">
            <v>Светильник LED Магистраль v20-50</v>
          </cell>
          <cell r="I21" t="str">
            <v>ШТ</v>
          </cell>
          <cell r="J21">
            <v>3995.5</v>
          </cell>
          <cell r="K21" t="str">
            <v>По цене общества/2024</v>
          </cell>
          <cell r="L21">
            <v>3892.73</v>
          </cell>
          <cell r="M21">
            <v>3892.73</v>
          </cell>
          <cell r="N21">
            <v>3892.73</v>
          </cell>
          <cell r="O21">
            <v>4056.2246600000003</v>
          </cell>
          <cell r="P21">
            <v>3995.5</v>
          </cell>
          <cell r="Q21">
            <v>15982</v>
          </cell>
          <cell r="R21" t="str">
            <v>ПЦ САП 2025</v>
          </cell>
          <cell r="S21" t="str">
            <v>согл</v>
          </cell>
        </row>
        <row r="22">
          <cell r="A22">
            <v>1</v>
          </cell>
          <cell r="B22">
            <v>3461290048</v>
          </cell>
          <cell r="C22" t="str">
            <v>Светильник LED унив 595x595 40Вт 4600лм</v>
          </cell>
          <cell r="D22" t="str">
            <v>шт</v>
          </cell>
          <cell r="E22">
            <v>78</v>
          </cell>
          <cell r="F22">
            <v>1640.32</v>
          </cell>
          <cell r="G22">
            <v>127944.95999999999</v>
          </cell>
          <cell r="H22" t="str">
            <v>Светильник LED унив 595x595 40Вт 4600лм</v>
          </cell>
          <cell r="I22" t="str">
            <v>ШТ</v>
          </cell>
          <cell r="J22">
            <v>1640.32</v>
          </cell>
          <cell r="K22" t="str">
            <v>По цене общества/2024</v>
          </cell>
          <cell r="L22">
            <v>2193.77</v>
          </cell>
          <cell r="M22">
            <v>2193.77</v>
          </cell>
          <cell r="N22">
            <v>2193.77</v>
          </cell>
          <cell r="O22">
            <v>2285.90834</v>
          </cell>
          <cell r="P22">
            <v>1640.32</v>
          </cell>
          <cell r="Q22">
            <v>127944.95999999999</v>
          </cell>
          <cell r="R22" t="str">
            <v>ПЦ САП 2025</v>
          </cell>
          <cell r="S22" t="str">
            <v>согл</v>
          </cell>
        </row>
        <row r="23">
          <cell r="A23">
            <v>3</v>
          </cell>
          <cell r="B23">
            <v>3469200019</v>
          </cell>
          <cell r="C23" t="str">
            <v>Светильник НБП 01-60-011 IP53 с решеткой</v>
          </cell>
          <cell r="D23" t="str">
            <v>шт</v>
          </cell>
          <cell r="E23">
            <v>15</v>
          </cell>
          <cell r="F23">
            <v>158.87</v>
          </cell>
          <cell r="G23">
            <v>2383.0500000000002</v>
          </cell>
          <cell r="H23" t="str">
            <v>Светильник НБП 01-60-011 IP53 с решеткой</v>
          </cell>
          <cell r="I23" t="str">
            <v>ШТ</v>
          </cell>
          <cell r="J23">
            <v>158.87</v>
          </cell>
          <cell r="K23" t="str">
            <v>По цене общества/2024</v>
          </cell>
          <cell r="L23">
            <v>271.37</v>
          </cell>
          <cell r="M23">
            <v>271.37</v>
          </cell>
          <cell r="N23">
            <v>271.37</v>
          </cell>
          <cell r="O23">
            <v>282.76754</v>
          </cell>
          <cell r="P23">
            <v>158.87</v>
          </cell>
          <cell r="Q23">
            <v>2383.0500000000002</v>
          </cell>
          <cell r="R23" t="str">
            <v>ПЦ САП 2025</v>
          </cell>
          <cell r="S23" t="str">
            <v>согл</v>
          </cell>
        </row>
        <row r="24">
          <cell r="G24">
            <v>592343.68000000005</v>
          </cell>
          <cell r="Q24">
            <v>592343.68000000005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0" workbookViewId="0">
      <selection activeCell="K21" sqref="K21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thickBot="1" x14ac:dyDescent="0.3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Светильник LED унив 595x595 40Вт 4600лм</v>
      </c>
      <c r="C7" s="2" t="str">
        <f>VLOOKUP(A7,'[1]анализ цены'!$1:$1048576,4,0)</f>
        <v>шт</v>
      </c>
      <c r="D7" s="29">
        <v>158</v>
      </c>
      <c r="E7" s="8">
        <f>VLOOKUP(A7,'[1]анализ цены'!$1:$1048576,10,0)</f>
        <v>1640.32</v>
      </c>
      <c r="F7" s="9">
        <v>61.165400000000005</v>
      </c>
      <c r="G7" s="9"/>
      <c r="H7" s="8">
        <v>61.17</v>
      </c>
      <c r="I7" s="9">
        <f>H7*D7</f>
        <v>9664.86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Светильник LED PLO 80Вт cons 8000лм IP65</v>
      </c>
      <c r="C8" s="2" t="str">
        <f>VLOOKUP(A8,'[1]анализ цены'!$1:$1048576,4,0)</f>
        <v>шт</v>
      </c>
      <c r="D8" s="30">
        <v>18</v>
      </c>
      <c r="E8" s="8">
        <f>VLOOKUP(A8,'[1]анализ цены'!$1:$1048576,16,0)</f>
        <v>2300.06</v>
      </c>
      <c r="F8" s="9">
        <v>24.289020000000001</v>
      </c>
      <c r="G8" s="9"/>
      <c r="H8" s="8">
        <v>24.29</v>
      </c>
      <c r="I8" s="9">
        <f t="shared" ref="I8:I15" si="0">H8*D8</f>
        <v>437.21999999999997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Светильник НБП 01-60-011 IP53 с решеткой</v>
      </c>
      <c r="C9" s="2" t="str">
        <f>VLOOKUP(A9,'[1]анализ цены'!$1:$1048576,4,0)</f>
        <v>шт</v>
      </c>
      <c r="D9" s="30">
        <v>48</v>
      </c>
      <c r="E9" s="8">
        <f>VLOOKUP(A9,'[1]анализ цены'!$1:$1048576,16,0)</f>
        <v>158.87</v>
      </c>
      <c r="F9" s="9"/>
      <c r="G9" s="9"/>
      <c r="H9" s="8">
        <v>4265.1899999999996</v>
      </c>
      <c r="I9" s="9">
        <f t="shared" si="0"/>
        <v>204729.12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Патрон Е-27 настенный карболит.</v>
      </c>
      <c r="C10" s="2" t="str">
        <f>VLOOKUP(A10,'[1]анализ цены'!$1:$1048576,4,0)</f>
        <v>шт</v>
      </c>
      <c r="D10" s="30">
        <v>29</v>
      </c>
      <c r="E10" s="8">
        <f>VLOOKUP(A10,'[1]анализ цены'!$1:$1048576,16,0)</f>
        <v>24.29</v>
      </c>
      <c r="F10" s="9"/>
      <c r="G10" s="9"/>
      <c r="H10" s="8">
        <v>3042.15</v>
      </c>
      <c r="I10" s="9">
        <f t="shared" si="0"/>
        <v>88222.35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Лампа LED E27 15Вт А60 220В 1450лм</v>
      </c>
      <c r="C11" s="2" t="str">
        <f>VLOOKUP(A11,'[1]анализ цены'!$1:$1048576,4,0)</f>
        <v>шт</v>
      </c>
      <c r="D11" s="30">
        <v>16</v>
      </c>
      <c r="E11" s="8">
        <f>VLOOKUP(A11,'[1]анализ цены'!$1:$1048576,16,0)</f>
        <v>61.17</v>
      </c>
      <c r="F11" s="9">
        <v>1903.5464400000001</v>
      </c>
      <c r="G11" s="9"/>
      <c r="H11" s="8">
        <v>1748.57</v>
      </c>
      <c r="I11" s="9">
        <f t="shared" si="0"/>
        <v>27977.119999999999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Светильник LED 18Вт 5000К IP65 тип ДСП</v>
      </c>
      <c r="C12" s="2" t="str">
        <f>VLOOKUP(A12,'[1]анализ цены'!$1:$1048576,4,0)</f>
        <v>шт</v>
      </c>
      <c r="D12" s="30">
        <v>50</v>
      </c>
      <c r="E12" s="8">
        <f>VLOOKUP(A12,'[1]анализ цены'!$1:$1048576,16,0)</f>
        <v>1748.57</v>
      </c>
      <c r="F12" s="9">
        <v>3023.1546000000003</v>
      </c>
      <c r="G12" s="9"/>
      <c r="H12" s="8">
        <v>2300.06</v>
      </c>
      <c r="I12" s="9">
        <f t="shared" si="0"/>
        <v>115003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Прожектор LED UMK 40Вт 5600лм 5000К</v>
      </c>
      <c r="C13" s="2" t="str">
        <f>VLOOKUP(A13,'[1]анализ цены'!$1:$1048576,4,0)</f>
        <v>шт</v>
      </c>
      <c r="D13" s="30">
        <v>4</v>
      </c>
      <c r="E13" s="8">
        <f>VLOOKUP(A13,'[1]анализ цены'!$1:$1048576,16,0)</f>
        <v>3042.15</v>
      </c>
      <c r="F13" s="9">
        <v>4056.2246600000003</v>
      </c>
      <c r="G13" s="9"/>
      <c r="H13" s="8">
        <v>3995.5</v>
      </c>
      <c r="I13" s="9">
        <f t="shared" si="0"/>
        <v>15982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Прожектор LED TD-PR-M1-70 8400лм</v>
      </c>
      <c r="C14" s="2" t="str">
        <f>VLOOKUP(A14,'[1]анализ цены'!$1:$1048576,4,0)</f>
        <v>шт</v>
      </c>
      <c r="D14" s="30">
        <v>78</v>
      </c>
      <c r="E14" s="8">
        <f>VLOOKUP(A14,'[1]анализ цены'!$1:$1048576,16,0)</f>
        <v>4265.1899999999996</v>
      </c>
      <c r="F14" s="9">
        <v>2285.90834</v>
      </c>
      <c r="G14" s="9"/>
      <c r="H14" s="8">
        <v>1640.32</v>
      </c>
      <c r="I14" s="9">
        <f t="shared" si="0"/>
        <v>127944.95999999999</v>
      </c>
    </row>
    <row r="15" spans="1:9" s="6" customFormat="1" ht="19.5" customHeight="1" thickBot="1" x14ac:dyDescent="0.3">
      <c r="A15" s="1">
        <v>9</v>
      </c>
      <c r="B15" s="7" t="str">
        <f>VLOOKUP(A15,'[1]анализ цены'!$1:$1048576,3,0)</f>
        <v>Светильник LED Магистраль v2.0-50</v>
      </c>
      <c r="C15" s="2" t="str">
        <f>VLOOKUP(A15,'[1]анализ цены'!$1:$1048576,4,0)</f>
        <v>шт</v>
      </c>
      <c r="D15" s="31">
        <v>15</v>
      </c>
      <c r="E15" s="8">
        <f>VLOOKUP(A15,'[1]анализ цены'!$1:$1048576,16,0)</f>
        <v>3995.5</v>
      </c>
      <c r="F15" s="9">
        <v>282.76754</v>
      </c>
      <c r="G15" s="9"/>
      <c r="H15" s="8">
        <v>158.87</v>
      </c>
      <c r="I15" s="9">
        <f t="shared" si="0"/>
        <v>2383.0500000000002</v>
      </c>
    </row>
    <row r="16" spans="1:9" x14ac:dyDescent="0.25">
      <c r="A16" s="16" t="s">
        <v>11</v>
      </c>
      <c r="B16" s="17"/>
      <c r="C16" s="17"/>
      <c r="D16" s="17"/>
      <c r="E16" s="17"/>
      <c r="F16" s="17"/>
      <c r="G16" s="17"/>
      <c r="H16" s="18"/>
      <c r="I16" s="15">
        <f>SUM(I7:I15)</f>
        <v>592343.68000000005</v>
      </c>
    </row>
    <row r="17" spans="1:9" ht="17.25" customHeight="1" x14ac:dyDescent="0.25">
      <c r="I17" s="11"/>
    </row>
    <row r="18" spans="1:9" s="6" customFormat="1" x14ac:dyDescent="0.25">
      <c r="A18" s="3"/>
      <c r="B18" s="4"/>
      <c r="C18" s="3"/>
      <c r="D18" s="3"/>
      <c r="E18" s="5"/>
    </row>
  </sheetData>
  <autoFilter ref="A4:I16"/>
  <mergeCells count="9">
    <mergeCell ref="A16:H16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7:B681">
    <cfRule type="expression" dxfId="0" priority="15">
      <formula>B17&lt;&gt;#REF!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2024-09-16T04:01:50Z</dcterms:modified>
</cp:coreProperties>
</file>